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 kwartał 2020\Excel spis treści i tablice\"/>
    </mc:Choice>
  </mc:AlternateContent>
  <bookViews>
    <workbookView xWindow="0" yWindow="0" windowWidth="28800" windowHeight="11445"/>
  </bookViews>
  <sheets>
    <sheet name="Spis Treści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C3" i="2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<sst xmlns="http://schemas.openxmlformats.org/spreadsheetml/2006/main" count="149" uniqueCount="148">
  <si>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</si>
  <si>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</si>
  <si>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</si>
  <si>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</si>
  <si>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</si>
  <si>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</si>
  <si>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</si>
  <si>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</si>
  <si>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</si>
  <si>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</si>
  <si>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</si>
  <si>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</si>
  <si>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</si>
  <si>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</si>
  <si>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</si>
  <si>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</si>
  <si>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</si>
  <si>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</si>
  <si>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</si>
  <si>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</si>
  <si>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</si>
  <si>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</si>
  <si>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</si>
  <si>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</si>
  <si>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</si>
  <si>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</si>
  <si>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</si>
  <si>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</si>
  <si>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</si>
  <si>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</si>
  <si>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</si>
  <si>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</si>
  <si>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</si>
  <si>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</si>
  <si>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</si>
  <si>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</si>
  <si>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</si>
  <si>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</si>
  <si>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</si>
  <si>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</si>
  <si>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</si>
  <si>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</si>
  <si>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</si>
  <si>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</si>
  <si>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</si>
  <si>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</si>
  <si>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</si>
  <si>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</si>
  <si>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</si>
  <si>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</si>
  <si>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</si>
  <si>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</si>
  <si>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</si>
  <si>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</si>
  <si>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</si>
  <si>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</si>
  <si>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</si>
  <si>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</si>
  <si>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</si>
  <si>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</si>
  <si>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</si>
  <si>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</si>
  <si>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</si>
  <si>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 xml:space="preserve">Relacje ekonomiczne w przedsiębiorstwach według sekcji (2018, 2019) </t>
  </si>
  <si>
    <t>Economic relations of enterprises by sections (2018, 2019)</t>
  </si>
  <si>
    <t xml:space="preserve">Aktywa obrotowe oraz zobowiązania przedsiębiorstw według sekcji w 2019 r. </t>
  </si>
  <si>
    <t>Current assets and liabilities of enterprises by sections in 2019</t>
  </si>
  <si>
    <t xml:space="preserve">Stan i ruch naturalny ludności (2017, 2018, 2019) </t>
  </si>
  <si>
    <t xml:space="preserve">Population and vital statistics (2017, 2018, 2019) </t>
  </si>
  <si>
    <t xml:space="preserve">Ludność według dzielnic w 2019 r. </t>
  </si>
  <si>
    <t>Population by districts in 2019</t>
  </si>
  <si>
    <t xml:space="preserve">Ludność według ekonomicznych grup wieku w 2019 r. </t>
  </si>
  <si>
    <t>Population by economic age groups in 2019</t>
  </si>
  <si>
    <t xml:space="preserve">Przychody przedsiębiorstw (2018, 2019) </t>
  </si>
  <si>
    <t>Revenues of enterprises (2018, 2019)</t>
  </si>
  <si>
    <t xml:space="preserve">Koszty przedsiębiorstw (2018, 2019) </t>
  </si>
  <si>
    <t>Cost of enterprises (2018, 2019)</t>
  </si>
  <si>
    <t xml:space="preserve">Wyniki finansowe przedsiębiorstw (2018, 2019) </t>
  </si>
  <si>
    <t>Financial results of enterprises (2018, 2019)</t>
  </si>
  <si>
    <r>
      <t>Przegląd statystyczny Warszawy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</t>
    </r>
  </si>
  <si>
    <t xml:space="preserve">Wybrane dane o m.st. Warszawie (2017–2020) </t>
  </si>
  <si>
    <t xml:space="preserve">Selected data on the Capital City of Warsaw (2017–2020) </t>
  </si>
  <si>
    <t xml:space="preserve">Powierzchnia geodezyjna według dzielnic w 2020 r. </t>
  </si>
  <si>
    <t xml:space="preserve">Geodesic area by districts in 2020 </t>
  </si>
  <si>
    <t xml:space="preserve">Powierzchnia geodezyjna według kierunków wykorzystania w 2020 r. </t>
  </si>
  <si>
    <t>Geodesic area by direction of use in 2020</t>
  </si>
  <si>
    <t xml:space="preserve">Warunki meteorologiczne według miesięcy (2018, 2019, 2020) </t>
  </si>
  <si>
    <t xml:space="preserve">Weather conditions by months (2018, 2019, 2020) </t>
  </si>
  <si>
    <t xml:space="preserve">Ruch naturalny ludności w 2019 r. </t>
  </si>
  <si>
    <t>Vital statistics in 2019</t>
  </si>
  <si>
    <t xml:space="preserve">Migracje wewnętrzne i zagraniczne ludności w 2019 r. </t>
  </si>
  <si>
    <t>Internal and international migrations of population in 2019</t>
  </si>
  <si>
    <t xml:space="preserve">Migracje wewnętrzne i zagraniczne ludności (bez ruchu między dzielnicami m.st. Warszawy) w 2019 r. </t>
  </si>
  <si>
    <t xml:space="preserve">Internal and international migrations of population (excluding movements among districts of the Capital City of Warsaw) in 2019 </t>
  </si>
  <si>
    <t>Migracje wewnętrzne ludności między dzielnicami m.st. Warszawy na pobyt stały w 2019 r.</t>
  </si>
  <si>
    <t>Internal and international migrations of population movements among districts of the Capital City of Warsaw for permanent residence in 2019</t>
  </si>
  <si>
    <t xml:space="preserve">Przeciętne zatrudnienie i przeciętne miesięczne wynagrodzenie brutto w sektorze przedsiębiorstw (2019, 2020) </t>
  </si>
  <si>
    <t>Average paid employment and average monthly gross wages and salaries in the enterprise sector (2019, 2020)</t>
  </si>
  <si>
    <t>Pracujący i wynagrodzenia w sektorze przedsiębiorstw według sekcji i działów w I kwartale 2020 r.</t>
  </si>
  <si>
    <t>Employed persons and wages and salaries in the enterprise sector by sections and divisions in the 1st quarter of 2020</t>
  </si>
  <si>
    <t xml:space="preserve">Dynamika pracujących i wynagrodzeń w sektorze przedsiębiorstw według sekcji i działów w I kwartale 2020 r. (2019=100) </t>
  </si>
  <si>
    <t xml:space="preserve">Indices of employed persons and wages and salaries in the enterprise sector by sections and divisions in the 1st quarter of 2020 (2019=100) </t>
  </si>
  <si>
    <t>Bezrobotni zarejestrowani i oferty pracy (2019, 2020)</t>
  </si>
  <si>
    <t>Registered unemployed persons and job offers (2019, 2020)</t>
  </si>
  <si>
    <t xml:space="preserve">Bezrobotni nowo zarejestrowani i wyrejestrowani w I kwartale 2020 r. </t>
  </si>
  <si>
    <t xml:space="preserve">Newly registered unemployed persons and persons removed from unemployment rolls in the 1st quarter of 2020
</t>
  </si>
  <si>
    <t xml:space="preserve">Bezrobotni zarejestrowani będący w szczególnej sytuacji na rynku pracy w I kwartale 2020 r. </t>
  </si>
  <si>
    <t>Registered unemployed persons with a specific situation on the labour market in the 1st quarter of 2020</t>
  </si>
  <si>
    <t xml:space="preserve">Bezrobotni zarejestrowani według dzielnic w 2020 r. </t>
  </si>
  <si>
    <t>Registered unemployed persons by districts in 2020</t>
  </si>
  <si>
    <t xml:space="preserve">Bezrobotni zarejestrowani w dzielnicach według wieku, poziomu wykształcenia, czasu pozostawania bez pracy oraz stażu pracy w I kwartale 2020 r. </t>
  </si>
  <si>
    <t>Registered unemployed persons in districts by age, educational level, duration of unemployment and work seniority in the 1st quarter of 2020</t>
  </si>
  <si>
    <t xml:space="preserve">Podmioty gospodarki narodowej w rejestrze REGON według form prawnych (2019, 2020) </t>
  </si>
  <si>
    <t>Entities of the national economy in the REGON register by legal forms (2019, 2020)</t>
  </si>
  <si>
    <t xml:space="preserve">Podmioty gospodarki narodowej w rejestrze REGON w dzielnicach według form prawnych w 2020 r. </t>
  </si>
  <si>
    <t>Entities of the national economy in the REGON register in districts by legal forms in 2020</t>
  </si>
  <si>
    <t xml:space="preserve">Podmioty gospodarki narodowej w rejestrze REGON według sekcji (2019, 2020) </t>
  </si>
  <si>
    <t>Entities of the national economy in the REGON register by sections (2019, 2020)</t>
  </si>
  <si>
    <t xml:space="preserve">Podmioty gospodarki narodowej w rejestrze REGON w dzielnicach według sekcji w 2020 r. </t>
  </si>
  <si>
    <t>Entities of the national economy in the REGON register in districts by sections in 2020</t>
  </si>
  <si>
    <t xml:space="preserve">Przychody, koszty i wyniki finansowe przedsiębiorstw według sekcji w 2019 r. </t>
  </si>
  <si>
    <t>Revenues, costs and financial results of enterprises by sections in 2019</t>
  </si>
  <si>
    <t xml:space="preserve">Produkcja sprzedana przemysłu (ceny bieżące) [2019, 2020] </t>
  </si>
  <si>
    <t>Sold production of industry (current prices) [2019, 2020]</t>
  </si>
  <si>
    <t xml:space="preserve">Produkcja sprzedana przemysłu według sekcji i działów w I kwartale 2020 r. (ceny bieżące) </t>
  </si>
  <si>
    <t xml:space="preserve">Sold production of industry by sections and divisions in the 1st quarter 2020 (current prices) </t>
  </si>
  <si>
    <t xml:space="preserve">Produkcja sprzedana budownictwa (ceny bieżące) [2019, 2020] </t>
  </si>
  <si>
    <t>Sold production of construction (current prices) [2019, 2020]</t>
  </si>
  <si>
    <t xml:space="preserve">Mieszkania oddane do użytkowania w I kwartale 2020 r. </t>
  </si>
  <si>
    <t>Dwellings completed in the 1st quarter of 2020</t>
  </si>
  <si>
    <t xml:space="preserve">Wykorzystanie turystycznych obiektów noclegowych (2019, 2020) </t>
  </si>
  <si>
    <t>Occupancy in tourist accommodation establishments (2019, 2020)</t>
  </si>
  <si>
    <t xml:space="preserve">Przestępstwa stwierdzone i wskaźniki wykrywalności sprawców przestępstw w I kwartale 2020 r. </t>
  </si>
  <si>
    <t>Ascertained crimes and rates of detectability of delinquents in crimes in the 1st quarter of 2020</t>
  </si>
  <si>
    <t xml:space="preserve">Wypadki drogowe (2019, 2020) </t>
  </si>
  <si>
    <t>Road accidents (2019, 2020)</t>
  </si>
  <si>
    <t xml:space="preserve">Zgłoszenia od nadawców do Straży Miejskiej według kategorii zdarzenia w I kwartale 2020 r.  </t>
  </si>
  <si>
    <t>Notifications from senders to the Municipal Police by the category of incident in the 1st quarter of 2020</t>
  </si>
  <si>
    <t xml:space="preserve">Zgłoszenia do Straży Miejskiej w I kwartale 2020 r. </t>
  </si>
  <si>
    <t>Notification to the Municipal Police in the 1st quarter of 2020</t>
  </si>
  <si>
    <t xml:space="preserve">Podjęte czynności i nałożone sankcje podczas służb patrolowych Straży Miejskiej według dzielnic w I kwartale 2020 r. </t>
  </si>
  <si>
    <t>Actions taken and sanctions imposed on the Municipal Police patrol by districts in the 1st quarter of 2020</t>
  </si>
  <si>
    <t xml:space="preserve">Podjęte czynności i nałożone sankcje podczas służb patrolowych Straży Miejskiej według kategorii zdarzenia w I kwartale 2020 r. </t>
  </si>
  <si>
    <t>Actions taken and sanctions imposed on the Municipal Police patrol by the category of incident in the 1st quarter of 2020</t>
  </si>
  <si>
    <t xml:space="preserve">Zarejestrowana działalność Państwowej Straży Pożarnej w m.st. Warszawie (2019, 2020) </t>
  </si>
  <si>
    <t>Registered activity of State Fire Department in the Capital City of Warsaw (2019, 2020)</t>
  </si>
  <si>
    <t xml:space="preserve">M.st. Warszawa na tle miast – siedzib wojewody i (lub) sejmiku województwa w I kwartale 2020 r. </t>
  </si>
  <si>
    <t>The Capital City of Warsaw as compared with cities which are seats of the voivode and (or) voivodship regional council in the 1st quarter of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</si>
</sst>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u/>
      <sz val="14"/>
      <name val="Czcionka tekstu podstawowego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6"/>
      <color rgb="FF4D4D4D"/>
      <name val="Arial"/>
      <family val="2"/>
      <charset val="238"/>
    </font>
    <font>
      <u/>
      <sz val="14"/>
      <color theme="1"/>
      <name val="Czcionka tekstu podstawowego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2" borderId="0" xfId="1" applyFont="1" applyFill="1" applyAlignment="1" applyProtection="1"/>
    <xf numFmtId="0" fontId="21" fillId="0" borderId="0" xfId="1" applyFont="1" applyAlignment="1" applyProtection="1"/>
    <xf numFmtId="0" fontId="21" fillId="0" borderId="0" xfId="1" applyFont="1" applyAlignment="1" applyProtection="1">
      <alignment vertical="top"/>
    </xf>
    <xf numFmtId="0" fontId="22" fillId="0" borderId="0" xfId="1" applyFont="1" applyAlignment="1" applyProtection="1">
      <alignment vertical="top"/>
    </xf>
    <xf numFmtId="0" fontId="19" fillId="0" borderId="0" xfId="0" applyFont="1"/>
    <xf numFmtId="0" fontId="23" fillId="2" borderId="0" xfId="1" applyFont="1" applyFill="1" applyAlignment="1" applyProtection="1">
      <alignment vertical="top"/>
    </xf>
    <xf numFmtId="0" fontId="24" fillId="0" borderId="0" xfId="0" applyFont="1"/>
    <xf numFmtId="0" fontId="22" fillId="0" borderId="0" xfId="1" applyFont="1" applyAlignment="1" applyProtection="1"/>
    <xf numFmtId="0" fontId="25" fillId="2" borderId="0" xfId="1" applyFont="1" applyFill="1" applyBorder="1" applyAlignment="1" applyProtection="1">
      <alignment horizontal="left" wrapText="1"/>
    </xf>
    <xf numFmtId="0" fontId="26" fillId="0" borderId="0" xfId="1" applyFont="1" applyAlignment="1" applyProtection="1"/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7" fillId="2" borderId="0" xfId="1" applyFont="1" applyFill="1" applyAlignment="1" applyProtection="1">
      <alignment vertical="top"/>
    </xf>
    <xf numFmtId="0" fontId="21" fillId="0" borderId="0" xfId="1" applyFont="1" applyAlignment="1" applyProtection="1">
      <alignment wrapText="1"/>
    </xf>
    <xf numFmtId="0" fontId="28" fillId="0" borderId="0" xfId="1" applyFont="1" applyAlignment="1" applyProtection="1"/>
    <xf numFmtId="0" fontId="30" fillId="0" borderId="0" xfId="1" applyFont="1" applyAlignment="1" applyProtection="1"/>
    <xf numFmtId="0" fontId="31" fillId="0" borderId="0" xfId="0" applyFont="1" applyAlignment="1">
      <alignment vertical="top"/>
    </xf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>
      <alignment vertical="top" wrapText="1"/>
    </xf>
    <xf numFmtId="0" fontId="33" fillId="2" borderId="0" xfId="1" applyFont="1" applyFill="1" applyAlignment="1" applyProtection="1">
      <alignment vertical="top"/>
    </xf>
    <xf numFmtId="0" fontId="3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8" Type="http://schemas.openxmlformats.org/officeDocument/2006/relationships/hyperlink" Target="por&#243;wnania%20krajowe.xlsx" TargetMode="External"/><Relationship Id="rId84" Type="http://schemas.openxmlformats.org/officeDocument/2006/relationships/hyperlink" Target="Finanse%20przedsi&#281;biorstw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37" Type="http://schemas.openxmlformats.org/officeDocument/2006/relationships/hyperlink" Target="Finanse%20przedsi&#281;biorstw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8" Type="http://schemas.openxmlformats.org/officeDocument/2006/relationships/hyperlink" Target="bezpiecze&#324;stwo%20publiczne.xlsx" TargetMode="External"/><Relationship Id="rId74" Type="http://schemas.openxmlformats.org/officeDocument/2006/relationships/hyperlink" Target="podmioty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przemys&#322;%20i%20budownictwo.xlsx" TargetMode="External"/><Relationship Id="rId123" Type="http://schemas.openxmlformats.org/officeDocument/2006/relationships/hyperlink" Target="podmioty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0" Type="http://schemas.openxmlformats.org/officeDocument/2006/relationships/hyperlink" Target="bezpiecze&#324;stwo%20publiczne.xlsx" TargetMode="External"/><Relationship Id="rId95" Type="http://schemas.openxmlformats.org/officeDocument/2006/relationships/hyperlink" Target="bezpiecze&#324;stwo%20publiczne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18" Type="http://schemas.openxmlformats.org/officeDocument/2006/relationships/hyperlink" Target="demografia.xlsx" TargetMode="External"/><Relationship Id="rId80" Type="http://schemas.openxmlformats.org/officeDocument/2006/relationships/hyperlink" Target="Finanse%20przedsi&#281;biorstw.xlsx" TargetMode="External"/><Relationship Id="rId85" Type="http://schemas.openxmlformats.org/officeDocument/2006/relationships/hyperlink" Target="Finanse%20przedsi&#281;biorstw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przemys&#322;%20i%20budownictwo.xlsx" TargetMode="External"/><Relationship Id="rId108" Type="http://schemas.openxmlformats.org/officeDocument/2006/relationships/hyperlink" Target="rynek%20pracy.xlsx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turystyka.xlsx" TargetMode="External"/><Relationship Id="rId70" Type="http://schemas.openxmlformats.org/officeDocument/2006/relationships/hyperlink" Target="tablice%20przegl&#261;dowe.xlsx" TargetMode="External"/><Relationship Id="rId75" Type="http://schemas.openxmlformats.org/officeDocument/2006/relationships/hyperlink" Target="podmioty.xlsx" TargetMode="External"/><Relationship Id="rId91" Type="http://schemas.openxmlformats.org/officeDocument/2006/relationships/hyperlink" Target="bezpiecze&#324;stwo%20publiczne.xlsx" TargetMode="External"/><Relationship Id="rId96" Type="http://schemas.openxmlformats.org/officeDocument/2006/relationships/hyperlink" Target="mieszkania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86" Type="http://schemas.openxmlformats.org/officeDocument/2006/relationships/hyperlink" Target="mieszkani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mieszkania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04" Type="http://schemas.openxmlformats.org/officeDocument/2006/relationships/hyperlink" Target="przemys&#322;%20i%20budownictwo.xlsx" TargetMode="External"/><Relationship Id="rId120" Type="http://schemas.openxmlformats.org/officeDocument/2006/relationships/hyperlink" Target="demografia.xlsx" TargetMode="External"/><Relationship Id="rId125" Type="http://schemas.openxmlformats.org/officeDocument/2006/relationships/vmlDrawing" Target="../drawings/vmlDrawing1.vm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przemys&#322;%20i%20budownictwo.xlsx" TargetMode="External"/><Relationship Id="rId105" Type="http://schemas.openxmlformats.org/officeDocument/2006/relationships/hyperlink" Target="przemys&#322;%20i%20budownictwo.xlsx" TargetMode="External"/><Relationship Id="rId126" Type="http://schemas.openxmlformats.org/officeDocument/2006/relationships/comments" Target="../comments1.xm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przemys&#322;%20i%20budownictwo.xlsx" TargetMode="External"/><Relationship Id="rId121" Type="http://schemas.openxmlformats.org/officeDocument/2006/relationships/hyperlink" Target="podmioty.xlsx" TargetMode="External"/><Relationship Id="rId3" Type="http://schemas.openxmlformats.org/officeDocument/2006/relationships/hyperlink" Target="geografia%20srodowisko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por&#243;wnania%20krajowe.xlsx" TargetMode="External"/><Relationship Id="rId116" Type="http://schemas.openxmlformats.org/officeDocument/2006/relationships/hyperlink" Target="demografia.xlsx" TargetMode="External"/><Relationship Id="rId20" Type="http://schemas.openxmlformats.org/officeDocument/2006/relationships/hyperlink" Target="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bezpiecze&#324;stwo%20publiczne.xlsx" TargetMode="External"/><Relationship Id="rId106" Type="http://schemas.openxmlformats.org/officeDocument/2006/relationships/hyperlink" Target="rynek%20pracy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podmioty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98" activePane="bottomLeft" state="frozen"/>
      <selection pane="bottomLeft" activeCell="B131" sqref="B131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79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38" t="str">
        <f>HYPERLINK("tablica przeglądowa.xlsx", "Tablica przeglądowa")</f>
        <v>Tablica przeglądowa</v>
      </c>
    </row>
    <row r="4" spans="1:4" s="19" customFormat="1" ht="18">
      <c r="B4"/>
      <c r="C4" s="39" t="str">
        <f>HYPERLINK("tablice przeglądowe.xlsx", "Review  table ")</f>
        <v xml:space="preserve">Review  table </v>
      </c>
    </row>
    <row r="5" spans="1:4" ht="20.25">
      <c r="A5" s="8"/>
      <c r="B5" s="9"/>
      <c r="C5" s="32"/>
    </row>
    <row r="6" spans="1:4" s="6" customFormat="1" ht="12.75" customHeight="1">
      <c r="A6" s="10"/>
      <c r="B6" s="33" t="s">
        <v>3</v>
      </c>
      <c r="C6" s="33" t="s">
        <v>80</v>
      </c>
    </row>
    <row r="7" spans="1:4" s="22" customFormat="1" ht="17.25" customHeight="1">
      <c r="C7" s="40" t="s">
        <v>81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4"/>
      <c r="C9" s="15" t="s">
        <v>5</v>
      </c>
    </row>
    <row r="10" spans="1:4" s="20" customFormat="1" ht="18.75">
      <c r="B10" s="35"/>
      <c r="C10" s="29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25" t="s">
        <v>0</v>
      </c>
      <c r="C12" s="25" t="s">
        <v>82</v>
      </c>
    </row>
    <row r="13" spans="1:4" s="22" customFormat="1" ht="17.25" customHeight="1">
      <c r="C13" s="40" t="s">
        <v>83</v>
      </c>
    </row>
    <row r="14" spans="1:4" s="6" customFormat="1">
      <c r="A14" s="10"/>
      <c r="B14" s="25" t="s">
        <v>7</v>
      </c>
      <c r="C14" s="25" t="s">
        <v>84</v>
      </c>
    </row>
    <row r="15" spans="1:4" s="22" customFormat="1" ht="16.5" customHeight="1">
      <c r="C15" s="40" t="s">
        <v>85</v>
      </c>
    </row>
    <row r="16" spans="1:4" s="6" customFormat="1">
      <c r="A16" s="10"/>
      <c r="B16" s="25" t="s">
        <v>8</v>
      </c>
      <c r="C16" s="25" t="s">
        <v>86</v>
      </c>
    </row>
    <row r="17" spans="1:3" s="23" customFormat="1" ht="16.5" customHeight="1">
      <c r="B17" s="22"/>
      <c r="C17" s="40" t="s">
        <v>87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9" t="s">
        <v>13</v>
      </c>
    </row>
    <row r="21" spans="1:3" s="7" customFormat="1" ht="20.25">
      <c r="A21" s="12"/>
      <c r="B21" s="36"/>
      <c r="C21" s="36"/>
    </row>
    <row r="22" spans="1:3" s="10" customFormat="1" ht="12.75" customHeight="1">
      <c r="B22" s="25" t="s">
        <v>9</v>
      </c>
      <c r="C22" s="25" t="s">
        <v>67</v>
      </c>
    </row>
    <row r="23" spans="1:3" s="22" customFormat="1" ht="17.25" customHeight="1">
      <c r="B23" s="27"/>
      <c r="C23" s="41" t="s">
        <v>68</v>
      </c>
    </row>
    <row r="24" spans="1:3" s="10" customFormat="1">
      <c r="B24" s="25" t="s">
        <v>10</v>
      </c>
      <c r="C24" s="25" t="s">
        <v>69</v>
      </c>
    </row>
    <row r="25" spans="1:3" s="22" customFormat="1" ht="16.5" customHeight="1">
      <c r="B25" s="27"/>
      <c r="C25" s="41" t="s">
        <v>70</v>
      </c>
    </row>
    <row r="26" spans="1:3" s="10" customFormat="1">
      <c r="B26" s="25" t="s">
        <v>11</v>
      </c>
      <c r="C26" s="25" t="s">
        <v>71</v>
      </c>
    </row>
    <row r="27" spans="1:3" s="23" customFormat="1" ht="16.5" customHeight="1">
      <c r="B27" s="31"/>
      <c r="C27" s="41" t="s">
        <v>72</v>
      </c>
    </row>
    <row r="28" spans="1:3" s="8" customFormat="1">
      <c r="B28" s="25" t="s">
        <v>1</v>
      </c>
      <c r="C28" s="25" t="s">
        <v>88</v>
      </c>
    </row>
    <row r="29" spans="1:3" s="30" customFormat="1">
      <c r="B29" s="31"/>
      <c r="C29" s="41" t="s">
        <v>89</v>
      </c>
    </row>
    <row r="30" spans="1:3" s="8" customFormat="1">
      <c r="B30" s="25" t="s">
        <v>2</v>
      </c>
      <c r="C30" s="25" t="s">
        <v>90</v>
      </c>
    </row>
    <row r="31" spans="1:3" s="30" customFormat="1">
      <c r="B31" s="31"/>
      <c r="C31" s="41" t="s">
        <v>91</v>
      </c>
    </row>
    <row r="32" spans="1:3" s="8" customFormat="1">
      <c r="B32" s="25" t="s">
        <v>14</v>
      </c>
      <c r="C32" s="25" t="s">
        <v>92</v>
      </c>
    </row>
    <row r="33" spans="1:4" s="30" customFormat="1">
      <c r="B33" s="31"/>
      <c r="C33" s="41" t="s">
        <v>93</v>
      </c>
    </row>
    <row r="34" spans="1:4" s="8" customFormat="1">
      <c r="B34" s="25" t="s">
        <v>15</v>
      </c>
      <c r="C34" s="25" t="s">
        <v>94</v>
      </c>
    </row>
    <row r="35" spans="1:4" s="30" customFormat="1">
      <c r="B35" s="31"/>
      <c r="C35" s="41" t="s">
        <v>95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9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25" t="s">
        <v>18</v>
      </c>
      <c r="C40" s="25" t="s">
        <v>96</v>
      </c>
      <c r="D40" s="8"/>
    </row>
    <row r="41" spans="1:4" s="22" customFormat="1" ht="17.25" customHeight="1">
      <c r="B41" s="27"/>
      <c r="C41" s="41" t="s">
        <v>97</v>
      </c>
    </row>
    <row r="42" spans="1:4" s="10" customFormat="1">
      <c r="B42" s="25" t="s">
        <v>19</v>
      </c>
      <c r="C42" s="25" t="s">
        <v>98</v>
      </c>
      <c r="D42" s="8"/>
    </row>
    <row r="43" spans="1:4" s="22" customFormat="1" ht="16.5" customHeight="1">
      <c r="B43" s="27"/>
      <c r="C43" s="41" t="s">
        <v>99</v>
      </c>
    </row>
    <row r="44" spans="1:4" s="10" customFormat="1">
      <c r="B44" s="25" t="s">
        <v>20</v>
      </c>
      <c r="C44" s="37" t="s">
        <v>100</v>
      </c>
      <c r="D44" s="8"/>
    </row>
    <row r="45" spans="1:4" s="23" customFormat="1" ht="16.5" customHeight="1">
      <c r="B45" s="31"/>
      <c r="C45" s="41" t="s">
        <v>101</v>
      </c>
      <c r="D45" s="22"/>
    </row>
    <row r="46" spans="1:4" s="8" customFormat="1">
      <c r="B46" s="25" t="s">
        <v>21</v>
      </c>
      <c r="C46" s="25" t="s">
        <v>102</v>
      </c>
    </row>
    <row r="47" spans="1:4" s="30" customFormat="1">
      <c r="B47" s="31"/>
      <c r="C47" s="41" t="s">
        <v>103</v>
      </c>
      <c r="D47" s="28"/>
    </row>
    <row r="48" spans="1:4" s="8" customFormat="1">
      <c r="B48" s="25" t="s">
        <v>22</v>
      </c>
      <c r="C48" s="25" t="s">
        <v>104</v>
      </c>
    </row>
    <row r="49" spans="1:6" s="30" customFormat="1" ht="18" customHeight="1">
      <c r="B49" s="31"/>
      <c r="C49" s="42" t="s">
        <v>105</v>
      </c>
      <c r="D49" s="28"/>
    </row>
    <row r="50" spans="1:6" s="8" customFormat="1">
      <c r="B50" s="25" t="s">
        <v>23</v>
      </c>
      <c r="C50" s="25" t="s">
        <v>106</v>
      </c>
    </row>
    <row r="51" spans="1:6" s="30" customFormat="1">
      <c r="B51" s="31"/>
      <c r="C51" s="41" t="s">
        <v>107</v>
      </c>
      <c r="D51" s="28"/>
    </row>
    <row r="52" spans="1:6" s="8" customFormat="1">
      <c r="B52" s="25" t="s">
        <v>24</v>
      </c>
      <c r="C52" s="25" t="s">
        <v>108</v>
      </c>
    </row>
    <row r="53" spans="1:6" s="30" customFormat="1">
      <c r="B53" s="31"/>
      <c r="C53" s="41" t="s">
        <v>109</v>
      </c>
      <c r="D53" s="28"/>
    </row>
    <row r="54" spans="1:6" s="8" customFormat="1">
      <c r="B54" s="25" t="s">
        <v>25</v>
      </c>
      <c r="C54" s="25" t="s">
        <v>110</v>
      </c>
    </row>
    <row r="55" spans="1:6" s="30" customFormat="1">
      <c r="B55" s="31"/>
      <c r="C55" s="41" t="s">
        <v>111</v>
      </c>
      <c r="D55" s="28"/>
    </row>
    <row r="57" spans="1:6" s="16" customFormat="1" ht="18">
      <c r="A57" s="14"/>
      <c r="B57" s="15"/>
      <c r="C57" s="24" t="s">
        <v>28</v>
      </c>
    </row>
    <row r="58" spans="1:6" s="20" customFormat="1" ht="18.75">
      <c r="B58" s="21"/>
      <c r="C58" s="43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25" t="s">
        <v>26</v>
      </c>
      <c r="C60" s="25" t="s">
        <v>112</v>
      </c>
    </row>
    <row r="61" spans="1:6" s="22" customFormat="1" ht="17.25" customHeight="1">
      <c r="B61" s="26"/>
      <c r="C61" s="41" t="s">
        <v>113</v>
      </c>
    </row>
    <row r="62" spans="1:6" ht="12.75" customHeight="1">
      <c r="B62" s="25" t="s">
        <v>27</v>
      </c>
      <c r="C62" s="25" t="s">
        <v>116</v>
      </c>
    </row>
    <row r="63" spans="1:6">
      <c r="B63" s="26"/>
      <c r="C63" s="41" t="s">
        <v>117</v>
      </c>
    </row>
    <row r="64" spans="1:6">
      <c r="B64" s="25" t="s">
        <v>30</v>
      </c>
      <c r="C64" s="37" t="s">
        <v>114</v>
      </c>
      <c r="F64" s="41"/>
    </row>
    <row r="65" spans="1:3">
      <c r="B65" s="26"/>
      <c r="C65" s="41" t="s">
        <v>115</v>
      </c>
    </row>
    <row r="66" spans="1:3">
      <c r="B66" s="25" t="s">
        <v>31</v>
      </c>
      <c r="C66" s="25" t="s">
        <v>118</v>
      </c>
    </row>
    <row r="67" spans="1:3">
      <c r="B67" s="26"/>
      <c r="C67" s="41" t="s">
        <v>119</v>
      </c>
    </row>
    <row r="69" spans="1:3" s="16" customFormat="1" ht="18">
      <c r="A69" s="14"/>
      <c r="B69" s="15"/>
      <c r="C69" s="24" t="s">
        <v>34</v>
      </c>
    </row>
    <row r="70" spans="1:3" s="20" customFormat="1" ht="18.75">
      <c r="B70" s="21"/>
      <c r="C70" s="43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25" t="s">
        <v>32</v>
      </c>
      <c r="C72" s="25" t="s">
        <v>73</v>
      </c>
    </row>
    <row r="73" spans="1:3" s="22" customFormat="1" ht="17.25" customHeight="1">
      <c r="B73" s="27"/>
      <c r="C73" s="41" t="s">
        <v>74</v>
      </c>
    </row>
    <row r="74" spans="1:3" ht="12.75" customHeight="1">
      <c r="B74" s="25" t="s">
        <v>33</v>
      </c>
      <c r="C74" s="37" t="s">
        <v>75</v>
      </c>
    </row>
    <row r="75" spans="1:3" s="28" customFormat="1">
      <c r="B75" s="27"/>
      <c r="C75" s="41" t="s">
        <v>76</v>
      </c>
    </row>
    <row r="76" spans="1:3">
      <c r="B76" s="25" t="s">
        <v>36</v>
      </c>
      <c r="C76" s="25" t="s">
        <v>77</v>
      </c>
    </row>
    <row r="77" spans="1:3" s="28" customFormat="1">
      <c r="B77" s="27"/>
      <c r="C77" s="41" t="s">
        <v>78</v>
      </c>
    </row>
    <row r="78" spans="1:3">
      <c r="B78" s="25" t="s">
        <v>37</v>
      </c>
      <c r="C78" s="25" t="s">
        <v>120</v>
      </c>
    </row>
    <row r="79" spans="1:3" s="28" customFormat="1">
      <c r="B79" s="27"/>
      <c r="C79" s="41" t="s">
        <v>121</v>
      </c>
    </row>
    <row r="80" spans="1:3">
      <c r="B80" s="25" t="s">
        <v>38</v>
      </c>
      <c r="C80" s="25" t="s">
        <v>63</v>
      </c>
    </row>
    <row r="81" spans="1:4" s="28" customFormat="1">
      <c r="B81" s="27"/>
      <c r="C81" s="41" t="s">
        <v>64</v>
      </c>
    </row>
    <row r="82" spans="1:4">
      <c r="B82" s="25" t="s">
        <v>39</v>
      </c>
      <c r="C82" s="25" t="s">
        <v>65</v>
      </c>
    </row>
    <row r="83" spans="1:4" s="28" customFormat="1">
      <c r="B83" s="27"/>
      <c r="C83" s="41" t="s">
        <v>66</v>
      </c>
    </row>
    <row r="85" spans="1:4" s="16" customFormat="1" ht="18">
      <c r="A85" s="14"/>
      <c r="B85" s="15"/>
      <c r="C85" s="24" t="s">
        <v>61</v>
      </c>
    </row>
    <row r="86" spans="1:4" s="20" customFormat="1" ht="18.75">
      <c r="B86" s="21"/>
      <c r="C86" s="43" t="s">
        <v>62</v>
      </c>
    </row>
    <row r="87" spans="1:4" s="7" customFormat="1" ht="20.25">
      <c r="A87" s="12"/>
      <c r="B87" s="13"/>
      <c r="C87" s="13"/>
    </row>
    <row r="88" spans="1:4">
      <c r="B88" s="25" t="s">
        <v>40</v>
      </c>
      <c r="C88" s="25" t="s">
        <v>122</v>
      </c>
      <c r="D88" s="8"/>
    </row>
    <row r="89" spans="1:4" s="28" customFormat="1">
      <c r="B89" s="26"/>
      <c r="C89" s="41" t="s">
        <v>123</v>
      </c>
      <c r="D89" s="8"/>
    </row>
    <row r="90" spans="1:4">
      <c r="B90" s="25" t="s">
        <v>41</v>
      </c>
      <c r="C90" s="25" t="s">
        <v>124</v>
      </c>
      <c r="D90" s="8"/>
    </row>
    <row r="91" spans="1:4" s="28" customFormat="1">
      <c r="B91" s="26"/>
      <c r="C91" s="41" t="s">
        <v>125</v>
      </c>
      <c r="D91" s="8"/>
    </row>
    <row r="92" spans="1:4">
      <c r="B92" s="25" t="s">
        <v>42</v>
      </c>
      <c r="C92" s="25" t="s">
        <v>126</v>
      </c>
      <c r="D92" s="8"/>
    </row>
    <row r="93" spans="1:4" s="28" customFormat="1">
      <c r="B93" s="26"/>
      <c r="C93" s="41" t="s">
        <v>127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9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33" t="s">
        <v>43</v>
      </c>
      <c r="C98" s="25" t="s">
        <v>128</v>
      </c>
    </row>
    <row r="99" spans="1:4" s="22" customFormat="1" ht="17.25" customHeight="1">
      <c r="B99" s="27"/>
      <c r="C99" s="41" t="s">
        <v>129</v>
      </c>
    </row>
    <row r="101" spans="1:4" s="16" customFormat="1" ht="18">
      <c r="A101" s="14"/>
      <c r="B101" s="15"/>
      <c r="C101" s="24" t="s">
        <v>48</v>
      </c>
    </row>
    <row r="102" spans="1:4" s="20" customFormat="1" ht="18.75">
      <c r="B102" s="21"/>
      <c r="C102" s="43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4" t="s">
        <v>46</v>
      </c>
      <c r="C104" s="25" t="s">
        <v>130</v>
      </c>
    </row>
    <row r="105" spans="1:4" s="22" customFormat="1" ht="17.25" customHeight="1">
      <c r="B105" s="27"/>
      <c r="C105" s="41" t="s">
        <v>131</v>
      </c>
    </row>
    <row r="107" spans="1:4" s="14" customFormat="1" ht="18">
      <c r="B107" s="15"/>
      <c r="C107" s="24" t="s">
        <v>50</v>
      </c>
    </row>
    <row r="108" spans="1:4" s="20" customFormat="1" ht="18.75">
      <c r="B108" s="21"/>
      <c r="C108" s="43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25" t="s">
        <v>47</v>
      </c>
      <c r="C110" s="25" t="s">
        <v>132</v>
      </c>
      <c r="D110" s="10"/>
    </row>
    <row r="111" spans="1:4" s="22" customFormat="1" ht="17.25" customHeight="1">
      <c r="B111" s="27"/>
      <c r="C111" s="41" t="s">
        <v>133</v>
      </c>
    </row>
    <row r="112" spans="1:4">
      <c r="B112" s="25" t="s">
        <v>52</v>
      </c>
      <c r="C112" s="25" t="s">
        <v>134</v>
      </c>
      <c r="D112" s="8"/>
    </row>
    <row r="113" spans="1:4" s="28" customFormat="1">
      <c r="B113" s="27"/>
      <c r="C113" s="41" t="s">
        <v>135</v>
      </c>
    </row>
    <row r="114" spans="1:4">
      <c r="B114" s="25" t="s">
        <v>53</v>
      </c>
      <c r="C114" s="25" t="s">
        <v>136</v>
      </c>
      <c r="D114" s="8"/>
    </row>
    <row r="115" spans="1:4" s="28" customFormat="1">
      <c r="B115" s="27"/>
      <c r="C115" s="41" t="s">
        <v>137</v>
      </c>
    </row>
    <row r="116" spans="1:4">
      <c r="B116" s="25" t="s">
        <v>54</v>
      </c>
      <c r="C116" s="25" t="s">
        <v>138</v>
      </c>
      <c r="D116" s="8"/>
    </row>
    <row r="117" spans="1:4" s="28" customFormat="1">
      <c r="B117" s="27"/>
      <c r="C117" s="41" t="s">
        <v>139</v>
      </c>
    </row>
    <row r="118" spans="1:4">
      <c r="B118" s="25" t="s">
        <v>55</v>
      </c>
      <c r="C118" s="25" t="s">
        <v>140</v>
      </c>
      <c r="D118" s="8"/>
    </row>
    <row r="119" spans="1:4" s="28" customFormat="1">
      <c r="B119" s="27"/>
      <c r="C119" s="41" t="s">
        <v>141</v>
      </c>
    </row>
    <row r="120" spans="1:4">
      <c r="B120" s="25" t="s">
        <v>56</v>
      </c>
      <c r="C120" s="25" t="s">
        <v>142</v>
      </c>
      <c r="D120" s="8"/>
    </row>
    <row r="121" spans="1:4" s="28" customFormat="1">
      <c r="B121" s="27"/>
      <c r="C121" s="41" t="s">
        <v>143</v>
      </c>
    </row>
    <row r="122" spans="1:4">
      <c r="B122" s="25" t="s">
        <v>57</v>
      </c>
      <c r="C122" s="25" t="s">
        <v>144</v>
      </c>
      <c r="D122" s="8"/>
    </row>
    <row r="123" spans="1:4" s="28" customFormat="1">
      <c r="B123" s="27"/>
      <c r="C123" s="41" t="s">
        <v>145</v>
      </c>
    </row>
    <row r="125" spans="1:4" s="16" customFormat="1" ht="18">
      <c r="A125" s="14"/>
      <c r="B125" s="15"/>
      <c r="C125" s="24" t="s">
        <v>59</v>
      </c>
    </row>
    <row r="126" spans="1:4" s="20" customFormat="1" ht="18.75">
      <c r="B126" s="21"/>
      <c r="C126" s="43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25" t="s">
        <v>58</v>
      </c>
      <c r="C128" s="25" t="s">
        <v>146</v>
      </c>
    </row>
    <row r="129" spans="2:3" s="22" customFormat="1" ht="17.25" customHeight="1">
      <c r="B129" s="27"/>
      <c r="C129" s="41" t="s">
        <v>147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display="Ekonomiczne aspekty działalności innowacyjnej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/>
    <hyperlink ref="C102" r:id="rId55"/>
    <hyperlink ref="C105" r:id="rId56" display="Innovation active industrial enterprises in the years 2014-2016 by size classes and NACE sections"/>
    <hyperlink ref="C107" r:id="rId57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4'!A1" display="Tabl. 34.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3'!A1" display="Produkcja sprzedana budownictwa (ceny bieżące) [2017, 2018] "/>
    <hyperlink ref="B92" r:id="rId101" location="'33'!A1" display="Tabl. 33."/>
    <hyperlink ref="C90" r:id="rId102" location="'32'!A1" display="Produkcja sprzedana przemysłu według sekcji i działów w 2018 r. (ceny bieżące) "/>
    <hyperlink ref="B90" r:id="rId103" location="'32'!A1" display="Tabl. 32."/>
    <hyperlink ref="C88" r:id="rId104" location="'31'!A1" display="Produkcja sprzedana przemysłu (ceny bieżące) [2017, 2018] "/>
    <hyperlink ref="B88" r:id="rId105" location="'31'!A1" display="Tabl. 31.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</hyperlinks>
  <pageMargins left="0.7" right="0.7" top="0.75" bottom="0.75" header="0.3" footer="0.3"/>
  <pageSetup paperSize="9" orientation="portrait" r:id="rId124"/>
  <legacyDrawing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Treści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2020-05-21T12:11:37Z</dcterms:modified>
</cp:coreProperties>
</file>